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200" windowHeight="1198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Z28" i="1" l="1"/>
  <c r="Y28" i="1"/>
  <c r="Y21" i="1"/>
  <c r="AA28" i="1"/>
  <c r="AA21" i="1"/>
  <c r="Z21" i="1"/>
  <c r="Y17" i="1"/>
  <c r="Z17" i="1"/>
  <c r="AA17" i="1"/>
  <c r="AB17" i="1"/>
  <c r="AC17" i="1"/>
  <c r="AD17" i="1"/>
  <c r="AE17" i="1"/>
  <c r="X17" i="1"/>
  <c r="X16" i="1"/>
  <c r="Y16" i="1"/>
  <c r="Z16" i="1"/>
  <c r="AA16" i="1"/>
  <c r="AB16" i="1"/>
  <c r="AC16" i="1"/>
  <c r="AD16" i="1"/>
  <c r="AE16" i="1"/>
  <c r="Y15" i="1"/>
  <c r="Z15" i="1"/>
  <c r="AA15" i="1"/>
  <c r="AB15" i="1"/>
  <c r="AC15" i="1"/>
  <c r="AD15" i="1"/>
  <c r="AE15" i="1"/>
  <c r="X15" i="1"/>
</calcChain>
</file>

<file path=xl/sharedStrings.xml><?xml version="1.0" encoding="utf-8"?>
<sst xmlns="http://schemas.openxmlformats.org/spreadsheetml/2006/main" count="109" uniqueCount="65">
  <si>
    <t>Eppi ID</t>
  </si>
  <si>
    <t>TITLE</t>
  </si>
  <si>
    <t>AUTHOR</t>
  </si>
  <si>
    <t>JOURNAL</t>
  </si>
  <si>
    <t>YEAR</t>
  </si>
  <si>
    <t>VOLUME</t>
  </si>
  <si>
    <t>PAGE START-PAGE END</t>
  </si>
  <si>
    <t>AUTHOR E-MAIL</t>
  </si>
  <si>
    <t>STUDY COUNTRY</t>
  </si>
  <si>
    <t>LOCATION SITE/NAME</t>
  </si>
  <si>
    <t>LATITUDE</t>
  </si>
  <si>
    <t>LONGITUDE</t>
  </si>
  <si>
    <t>KÖPPEN CLIMATE ZONE</t>
  </si>
  <si>
    <t>Carbon inventory for a cereal cropping system under contrasting tillage, nitrogen fertilisation and stubble management practices</t>
  </si>
  <si>
    <t>Wang W J; Dalal R C</t>
  </si>
  <si>
    <t>Soil &amp; Tillage Research</t>
  </si>
  <si>
    <t>68-74</t>
  </si>
  <si>
    <t xml:space="preserve">weijin.wang@nrm.qld.gov.au </t>
  </si>
  <si>
    <t>Australia</t>
  </si>
  <si>
    <t>Hermitage Research Station, Warrick</t>
  </si>
  <si>
    <t>Cfa</t>
  </si>
  <si>
    <t>INTERVENTION (crop rotation / fertiliser / amendments / catch crop / tillage / multiple / farming system)</t>
  </si>
  <si>
    <t>NUMBER OF TREATMENTS</t>
  </si>
  <si>
    <t>WHICH TREATMENTS</t>
  </si>
  <si>
    <t>amendments / fertiliser / tillage</t>
  </si>
  <si>
    <t>2*2*2 factorial combination of tillage (CT,NT), stubble managment (retained/burned), N-fertilization (no N, N)</t>
  </si>
  <si>
    <t>DATA LOCATION</t>
  </si>
  <si>
    <t>BULK DENSITY (measured / calculated / not present)</t>
  </si>
  <si>
    <t>VARIANCE PRESENTED</t>
  </si>
  <si>
    <t>Variability Measure</t>
  </si>
  <si>
    <t>CRITICAL APPRAISAL, PRELIMINARY COMMENT</t>
  </si>
  <si>
    <t>Table 1</t>
  </si>
  <si>
    <t>standard or reference bulk density</t>
  </si>
  <si>
    <t>no</t>
  </si>
  <si>
    <t>None</t>
  </si>
  <si>
    <t>no variance</t>
  </si>
  <si>
    <t>Table 1. Carbon stocks (Mg C ha 1) in the surface soil and crop residues after 33 years of different farming practices</t>
  </si>
  <si>
    <t>SOC (Mg/ha)</t>
  </si>
  <si>
    <t>Depth (cm)</t>
  </si>
  <si>
    <t>0-10</t>
  </si>
  <si>
    <t>10-20</t>
  </si>
  <si>
    <t>0-20</t>
  </si>
  <si>
    <t>CT</t>
  </si>
  <si>
    <t>N0</t>
  </si>
  <si>
    <t>NF</t>
  </si>
  <si>
    <t>NT</t>
  </si>
  <si>
    <t>Tillage</t>
  </si>
  <si>
    <t>Stubble</t>
  </si>
  <si>
    <t>burnt</t>
  </si>
  <si>
    <t>retained</t>
  </si>
  <si>
    <t>Fertiliser</t>
  </si>
  <si>
    <t>standard or reference bulk density of 1.0 Mg m 3 (average of all plots).</t>
  </si>
  <si>
    <t xml:space="preserve">In the present study, eight treatments were selected, which consisted of a 2 _ 2 _ 2 factorial combination of tillage (CT or NT), stubble management (SR or SB), and N fertilisation (N0 or NF) arranged in 61.9 m _ 6.4 m plots in a randomised block design with four replicates. The treatments underCT generally involved four or five tillage operations with a chisel plough to approximately 10 cm depth during the fallow period each year (approximately December–June),while the plots under NTwere sprayed with herbicide to control weeds. Crop residues with the SB practice were burnt shortly after harvest. The treatments with NF received urea at 46 kg N ha_1 yr_1 during the first 8 years, then at 69 kg N ha_1 yr_1 until 1996 and at 90 kg N ha_1 yr_1 thereafter. The fertiliser was applied at 4–5 cmdepth at sowing. </t>
  </si>
  <si>
    <t>Effect sizes</t>
  </si>
  <si>
    <t>0-15</t>
  </si>
  <si>
    <t>mean</t>
  </si>
  <si>
    <t>SD</t>
  </si>
  <si>
    <t>n</t>
  </si>
  <si>
    <t>Depth correction</t>
  </si>
  <si>
    <t>NT-CT</t>
  </si>
  <si>
    <t>n/a</t>
  </si>
  <si>
    <t>/</t>
  </si>
  <si>
    <t>SOC (g/kg)</t>
  </si>
  <si>
    <t>stock</t>
  </si>
  <si>
    <t>conc</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</si>
</sst>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2"/>
      <name val="Calibri"/>
      <family val="2"/>
      <scheme val="minor"/>
    </font>
    <font>
      <sz val="12"/>
      <name val="Calibri"/>
      <family val="2"/>
      <scheme val="minor"/>
    </font>
    <font>
      <b/>
      <sz val="11"/>
      <color theme="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rgb="FFE8D9F3"/>
        <bgColor indexed="64"/>
      </patternFill>
    </fill>
  </fills>
  <borders count="1">
    <border>
      <left/>
      <right/>
      <top/>
      <bottom/>
      <diagonal/>
    </border>
  </borders>
  <cellStyleXfs count="1">
    <xf numFmtId="0" fontId="0" fillId="0" borderId="0"/>
  </cellStyleXfs>
  <cellXfs count="16">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Font="1" applyFill="1" applyBorder="1" applyAlignment="1">
      <alignment vertical="top"/>
    </xf>
    <xf numFmtId="0" fontId="0" fillId="0" borderId="0" xfId="0" quotePrefix="1"/>
    <xf numFmtId="0" fontId="3" fillId="2" borderId="0" xfId="0" applyFont="1" applyFill="1"/>
    <xf numFmtId="0" fontId="0" fillId="0" borderId="0" xfId="0" applyAlignment="1">
      <alignment horizontal="center"/>
    </xf>
    <xf numFmtId="0" fontId="0" fillId="0" borderId="0" xfId="0" applyAlignment="1">
      <alignment wrapText="1"/>
    </xf>
    <xf numFmtId="0" fontId="0" fillId="0" borderId="0" xfId="0" applyFill="1"/>
    <xf numFmtId="0" fontId="3" fillId="3" borderId="0" xfId="0" applyFont="1" applyFill="1"/>
  </cellXfs>
  <cellStyles count="1">
    <cellStyle name="Normal" xfId="0" builtinId="0"/>
  </cellStyles>
  <dxfs count="0"/>
  <tableStyles count="0" defaultTableStyle="TableStyleMedium2" defaultPivotStyle="PivotStyleLight16"/>
  <colors>
    <mruColors>
      <color rgb="FFE8D9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1"/>
  <sheetViews>
    <sheetView tabSelected="1" topLeftCell="M1" workbookViewId="0">
      <selection activeCell="X25" sqref="X25"/>
    </sheetView>
  </sheetViews>
  <sheetFormatPr defaultColWidth="8.85546875" defaultRowHeight="15" x14ac:dyDescent="0.25"/>
  <cols>
    <col min="1" max="1" width="10.140625" bestFit="1" customWidth="1"/>
  </cols>
  <sheetData>
    <row r="1" spans="1:32" s="5" customFormat="1" ht="15.75"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26</v>
      </c>
      <c r="R1" s="1" t="s">
        <v>27</v>
      </c>
      <c r="S1" s="1" t="s">
        <v>28</v>
      </c>
      <c r="T1" s="1" t="s">
        <v>29</v>
      </c>
      <c r="U1" s="1" t="s">
        <v>30</v>
      </c>
      <c r="W1" s="9" t="s">
        <v>36</v>
      </c>
    </row>
    <row r="2" spans="1:32" s="5" customFormat="1" ht="15.75" x14ac:dyDescent="0.25">
      <c r="A2" s="6">
        <v>10244762</v>
      </c>
      <c r="B2" s="7" t="s">
        <v>13</v>
      </c>
      <c r="C2" s="6" t="s">
        <v>14</v>
      </c>
      <c r="D2" s="6" t="s">
        <v>15</v>
      </c>
      <c r="E2" s="6">
        <v>2006</v>
      </c>
      <c r="F2" s="6">
        <v>91</v>
      </c>
      <c r="G2" s="8" t="s">
        <v>16</v>
      </c>
      <c r="H2" s="6" t="s">
        <v>17</v>
      </c>
      <c r="I2" s="6" t="s">
        <v>18</v>
      </c>
      <c r="J2" s="6" t="s">
        <v>19</v>
      </c>
      <c r="K2" s="6">
        <v>-28.2</v>
      </c>
      <c r="L2" s="6">
        <v>152.1</v>
      </c>
      <c r="M2" s="6" t="s">
        <v>20</v>
      </c>
      <c r="N2" s="6" t="s">
        <v>24</v>
      </c>
      <c r="O2" s="6">
        <v>9</v>
      </c>
      <c r="P2" s="6" t="s">
        <v>25</v>
      </c>
      <c r="Q2" s="6" t="s">
        <v>31</v>
      </c>
      <c r="R2" s="6" t="s">
        <v>32</v>
      </c>
      <c r="S2" s="6" t="s">
        <v>33</v>
      </c>
      <c r="T2" s="6" t="s">
        <v>34</v>
      </c>
      <c r="U2" s="6" t="s">
        <v>35</v>
      </c>
      <c r="W2" s="6" t="s">
        <v>37</v>
      </c>
    </row>
    <row r="3" spans="1:32" x14ac:dyDescent="0.25">
      <c r="X3" s="12" t="s">
        <v>42</v>
      </c>
      <c r="Y3" s="12"/>
      <c r="Z3" s="12"/>
      <c r="AA3" s="12"/>
      <c r="AB3" s="12" t="s">
        <v>45</v>
      </c>
      <c r="AC3" s="12"/>
      <c r="AD3" s="12"/>
      <c r="AE3" s="12"/>
      <c r="AF3" t="s">
        <v>46</v>
      </c>
    </row>
    <row r="4" spans="1:32" x14ac:dyDescent="0.25">
      <c r="A4" s="13" t="s">
        <v>52</v>
      </c>
      <c r="B4" s="13"/>
      <c r="C4" s="13"/>
      <c r="D4" s="13"/>
      <c r="E4" s="13"/>
      <c r="F4" s="13"/>
      <c r="G4" s="13"/>
      <c r="H4" s="13"/>
      <c r="I4" s="13"/>
      <c r="J4" s="13"/>
      <c r="K4" s="13"/>
      <c r="L4" s="13"/>
      <c r="M4" s="13"/>
      <c r="N4" s="13"/>
      <c r="O4" s="13"/>
      <c r="P4" s="13"/>
      <c r="Q4" s="13"/>
      <c r="R4" s="13"/>
      <c r="S4" s="13"/>
      <c r="T4" s="13"/>
      <c r="U4" s="13"/>
      <c r="X4" s="12" t="s">
        <v>48</v>
      </c>
      <c r="Y4" s="12"/>
      <c r="Z4" s="12" t="s">
        <v>49</v>
      </c>
      <c r="AA4" s="12"/>
      <c r="AB4" s="12" t="s">
        <v>48</v>
      </c>
      <c r="AC4" s="12"/>
      <c r="AD4" s="12" t="s">
        <v>49</v>
      </c>
      <c r="AE4" s="12"/>
      <c r="AF4" t="s">
        <v>47</v>
      </c>
    </row>
    <row r="5" spans="1:32" x14ac:dyDescent="0.25">
      <c r="A5" s="13"/>
      <c r="B5" s="13"/>
      <c r="C5" s="13"/>
      <c r="D5" s="13"/>
      <c r="E5" s="13"/>
      <c r="F5" s="13"/>
      <c r="G5" s="13"/>
      <c r="H5" s="13"/>
      <c r="I5" s="13"/>
      <c r="J5" s="13"/>
      <c r="K5" s="13"/>
      <c r="L5" s="13"/>
      <c r="M5" s="13"/>
      <c r="N5" s="13"/>
      <c r="O5" s="13"/>
      <c r="P5" s="13"/>
      <c r="Q5" s="13"/>
      <c r="R5" s="13"/>
      <c r="S5" s="13"/>
      <c r="T5" s="13"/>
      <c r="U5" s="13"/>
      <c r="W5" t="s">
        <v>38</v>
      </c>
      <c r="X5" t="s">
        <v>43</v>
      </c>
      <c r="Y5" t="s">
        <v>44</v>
      </c>
      <c r="Z5" t="s">
        <v>43</v>
      </c>
      <c r="AA5" t="s">
        <v>44</v>
      </c>
      <c r="AB5" t="s">
        <v>43</v>
      </c>
      <c r="AC5" t="s">
        <v>44</v>
      </c>
      <c r="AD5" t="s">
        <v>43</v>
      </c>
      <c r="AE5" t="s">
        <v>44</v>
      </c>
      <c r="AF5" t="s">
        <v>50</v>
      </c>
    </row>
    <row r="6" spans="1:32" x14ac:dyDescent="0.25">
      <c r="A6" s="13"/>
      <c r="B6" s="13"/>
      <c r="C6" s="13"/>
      <c r="D6" s="13"/>
      <c r="E6" s="13"/>
      <c r="F6" s="13"/>
      <c r="G6" s="13"/>
      <c r="H6" s="13"/>
      <c r="I6" s="13"/>
      <c r="J6" s="13"/>
      <c r="K6" s="13"/>
      <c r="L6" s="13"/>
      <c r="M6" s="13"/>
      <c r="N6" s="13"/>
      <c r="O6" s="13"/>
      <c r="P6" s="13"/>
      <c r="Q6" s="13"/>
      <c r="R6" s="13"/>
      <c r="S6" s="13"/>
      <c r="T6" s="13"/>
      <c r="U6" s="13"/>
      <c r="W6" t="s">
        <v>39</v>
      </c>
      <c r="X6">
        <v>20.3</v>
      </c>
      <c r="Y6">
        <v>20.7</v>
      </c>
      <c r="Z6">
        <v>19.899999999999999</v>
      </c>
      <c r="AA6">
        <v>20.3</v>
      </c>
      <c r="AB6">
        <v>19.600000000000001</v>
      </c>
      <c r="AC6">
        <v>20.8</v>
      </c>
      <c r="AD6">
        <v>20.2</v>
      </c>
      <c r="AE6">
        <v>22</v>
      </c>
    </row>
    <row r="7" spans="1:32" x14ac:dyDescent="0.25">
      <c r="A7" s="13"/>
      <c r="B7" s="13"/>
      <c r="C7" s="13"/>
      <c r="D7" s="13"/>
      <c r="E7" s="13"/>
      <c r="F7" s="13"/>
      <c r="G7" s="13"/>
      <c r="H7" s="13"/>
      <c r="I7" s="13"/>
      <c r="J7" s="13"/>
      <c r="K7" s="13"/>
      <c r="L7" s="13"/>
      <c r="M7" s="13"/>
      <c r="N7" s="13"/>
      <c r="O7" s="13"/>
      <c r="P7" s="13"/>
      <c r="Q7" s="13"/>
      <c r="R7" s="13"/>
      <c r="S7" s="13"/>
      <c r="T7" s="13"/>
      <c r="U7" s="13"/>
      <c r="W7" s="10" t="s">
        <v>40</v>
      </c>
      <c r="X7">
        <v>19.399999999999999</v>
      </c>
      <c r="Y7">
        <v>20.100000000000001</v>
      </c>
      <c r="Z7">
        <v>19.5</v>
      </c>
      <c r="AA7">
        <v>19.5</v>
      </c>
      <c r="AB7">
        <v>19.3</v>
      </c>
      <c r="AC7">
        <v>20.100000000000001</v>
      </c>
      <c r="AD7">
        <v>19.100000000000001</v>
      </c>
      <c r="AE7">
        <v>20</v>
      </c>
    </row>
    <row r="8" spans="1:32" x14ac:dyDescent="0.25">
      <c r="W8" t="s">
        <v>41</v>
      </c>
      <c r="X8">
        <v>39.700000000000003</v>
      </c>
      <c r="Y8">
        <v>40.799999999999997</v>
      </c>
      <c r="Z8">
        <v>39.4</v>
      </c>
      <c r="AA8">
        <v>39.799999999999997</v>
      </c>
      <c r="AB8">
        <v>38.9</v>
      </c>
      <c r="AC8">
        <v>40.9</v>
      </c>
      <c r="AD8">
        <v>39.200000000000003</v>
      </c>
      <c r="AE8">
        <v>42</v>
      </c>
    </row>
    <row r="10" spans="1:32" x14ac:dyDescent="0.25">
      <c r="W10" t="s">
        <v>51</v>
      </c>
    </row>
    <row r="12" spans="1:32" x14ac:dyDescent="0.25">
      <c r="W12" t="s">
        <v>62</v>
      </c>
      <c r="X12" s="12" t="s">
        <v>42</v>
      </c>
      <c r="Y12" s="12"/>
      <c r="Z12" s="12"/>
      <c r="AA12" s="12"/>
      <c r="AB12" s="12" t="s">
        <v>45</v>
      </c>
      <c r="AC12" s="12"/>
      <c r="AD12" s="12"/>
      <c r="AE12" s="12"/>
      <c r="AF12" t="s">
        <v>46</v>
      </c>
    </row>
    <row r="13" spans="1:32" x14ac:dyDescent="0.25">
      <c r="X13" s="12" t="s">
        <v>48</v>
      </c>
      <c r="Y13" s="12"/>
      <c r="Z13" s="12" t="s">
        <v>49</v>
      </c>
      <c r="AA13" s="12"/>
      <c r="AB13" s="12" t="s">
        <v>48</v>
      </c>
      <c r="AC13" s="12"/>
      <c r="AD13" s="12" t="s">
        <v>49</v>
      </c>
      <c r="AE13" s="12"/>
      <c r="AF13" t="s">
        <v>47</v>
      </c>
    </row>
    <row r="14" spans="1:32" x14ac:dyDescent="0.25">
      <c r="W14" t="s">
        <v>38</v>
      </c>
      <c r="X14" t="s">
        <v>43</v>
      </c>
      <c r="Y14" t="s">
        <v>44</v>
      </c>
      <c r="Z14" t="s">
        <v>43</v>
      </c>
      <c r="AA14" t="s">
        <v>44</v>
      </c>
      <c r="AB14" t="s">
        <v>43</v>
      </c>
      <c r="AC14" t="s">
        <v>44</v>
      </c>
      <c r="AD14" t="s">
        <v>43</v>
      </c>
      <c r="AE14" t="s">
        <v>44</v>
      </c>
      <c r="AF14" t="s">
        <v>50</v>
      </c>
    </row>
    <row r="15" spans="1:32" x14ac:dyDescent="0.25">
      <c r="W15" t="s">
        <v>39</v>
      </c>
      <c r="X15">
        <f>X6*10/(1*10)</f>
        <v>20.3</v>
      </c>
      <c r="Y15">
        <f t="shared" ref="Y15:AE16" si="0">Y6*10/(1*10)</f>
        <v>20.7</v>
      </c>
      <c r="Z15">
        <f t="shared" si="0"/>
        <v>19.899999999999999</v>
      </c>
      <c r="AA15">
        <f t="shared" si="0"/>
        <v>20.3</v>
      </c>
      <c r="AB15">
        <f t="shared" si="0"/>
        <v>19.600000000000001</v>
      </c>
      <c r="AC15">
        <f t="shared" si="0"/>
        <v>20.8</v>
      </c>
      <c r="AD15">
        <f t="shared" si="0"/>
        <v>20.2</v>
      </c>
      <c r="AE15">
        <f t="shared" si="0"/>
        <v>22</v>
      </c>
    </row>
    <row r="16" spans="1:32" x14ac:dyDescent="0.25">
      <c r="W16" s="10" t="s">
        <v>40</v>
      </c>
      <c r="X16">
        <f>X7*10/(1*10)</f>
        <v>19.399999999999999</v>
      </c>
      <c r="Y16">
        <f t="shared" si="0"/>
        <v>20.100000000000001</v>
      </c>
      <c r="Z16">
        <f t="shared" si="0"/>
        <v>19.5</v>
      </c>
      <c r="AA16">
        <f t="shared" si="0"/>
        <v>19.5</v>
      </c>
      <c r="AB16">
        <f t="shared" si="0"/>
        <v>19.3</v>
      </c>
      <c r="AC16">
        <f t="shared" si="0"/>
        <v>20.100000000000001</v>
      </c>
      <c r="AD16">
        <f t="shared" si="0"/>
        <v>19.100000000000001</v>
      </c>
      <c r="AE16">
        <f t="shared" si="0"/>
        <v>20</v>
      </c>
    </row>
    <row r="17" spans="23:31" x14ac:dyDescent="0.25">
      <c r="W17" t="s">
        <v>41</v>
      </c>
      <c r="X17">
        <f>X8*10/(1*20)</f>
        <v>19.850000000000001</v>
      </c>
      <c r="Y17">
        <f t="shared" ref="Y17:AE17" si="1">Y8*10/(1*20)</f>
        <v>20.399999999999999</v>
      </c>
      <c r="Z17">
        <f t="shared" si="1"/>
        <v>19.7</v>
      </c>
      <c r="AA17">
        <f t="shared" si="1"/>
        <v>19.899999999999999</v>
      </c>
      <c r="AB17">
        <f t="shared" si="1"/>
        <v>19.45</v>
      </c>
      <c r="AC17">
        <f t="shared" si="1"/>
        <v>20.45</v>
      </c>
      <c r="AD17">
        <f t="shared" si="1"/>
        <v>19.600000000000001</v>
      </c>
      <c r="AE17">
        <f t="shared" si="1"/>
        <v>21</v>
      </c>
    </row>
    <row r="19" spans="23:31" x14ac:dyDescent="0.25">
      <c r="W19" t="s">
        <v>64</v>
      </c>
    </row>
    <row r="20" spans="23:31" x14ac:dyDescent="0.25">
      <c r="W20" s="14" t="s">
        <v>53</v>
      </c>
      <c r="X20" s="14"/>
      <c r="Y20" s="14" t="s">
        <v>45</v>
      </c>
      <c r="Z20" s="14" t="s">
        <v>42</v>
      </c>
      <c r="AA20" s="11" t="s">
        <v>59</v>
      </c>
    </row>
    <row r="21" spans="23:31" x14ac:dyDescent="0.25">
      <c r="W21" s="14" t="s">
        <v>54</v>
      </c>
      <c r="X21" s="14" t="s">
        <v>55</v>
      </c>
      <c r="Y21" s="14">
        <f>AVERAGE(AB8:AE8)</f>
        <v>40.25</v>
      </c>
      <c r="Z21" s="14">
        <f>AVERAGE(X8:AA8)</f>
        <v>39.924999999999997</v>
      </c>
      <c r="AA21" s="11">
        <f>Y21-Z21</f>
        <v>0.32500000000000284</v>
      </c>
    </row>
    <row r="22" spans="23:31" x14ac:dyDescent="0.25">
      <c r="W22" s="14"/>
      <c r="X22" s="14" t="s">
        <v>56</v>
      </c>
      <c r="Y22" s="14" t="s">
        <v>61</v>
      </c>
      <c r="Z22" s="14" t="s">
        <v>61</v>
      </c>
      <c r="AA22" s="11" t="s">
        <v>60</v>
      </c>
    </row>
    <row r="23" spans="23:31" x14ac:dyDescent="0.25">
      <c r="W23" s="14"/>
      <c r="X23" s="14" t="s">
        <v>57</v>
      </c>
      <c r="Y23" s="14">
        <v>4</v>
      </c>
      <c r="Z23" s="14">
        <v>4</v>
      </c>
      <c r="AA23" s="11">
        <v>8</v>
      </c>
    </row>
    <row r="24" spans="23:31" x14ac:dyDescent="0.25">
      <c r="W24" s="14"/>
      <c r="X24" s="14" t="s">
        <v>58</v>
      </c>
      <c r="Y24" s="14">
        <v>1</v>
      </c>
      <c r="Z24" s="14">
        <v>1</v>
      </c>
      <c r="AA24" s="11">
        <v>1</v>
      </c>
    </row>
    <row r="26" spans="23:31" x14ac:dyDescent="0.25">
      <c r="W26" t="s">
        <v>63</v>
      </c>
    </row>
    <row r="27" spans="23:31" x14ac:dyDescent="0.25">
      <c r="W27" s="14" t="s">
        <v>53</v>
      </c>
      <c r="X27" s="14"/>
      <c r="Y27" s="14" t="s">
        <v>45</v>
      </c>
      <c r="Z27" s="14" t="s">
        <v>42</v>
      </c>
      <c r="AA27" s="15" t="s">
        <v>59</v>
      </c>
    </row>
    <row r="28" spans="23:31" x14ac:dyDescent="0.25">
      <c r="W28" s="14" t="s">
        <v>41</v>
      </c>
      <c r="X28" s="14" t="s">
        <v>55</v>
      </c>
      <c r="Y28" s="14">
        <f>AVERAGE(AB17:AE17)</f>
        <v>20.125</v>
      </c>
      <c r="Z28" s="14">
        <f>AVERAGE(X17:AA17)</f>
        <v>19.962499999999999</v>
      </c>
      <c r="AA28" s="15">
        <f>Y28-Z28</f>
        <v>0.16250000000000142</v>
      </c>
    </row>
    <row r="29" spans="23:31" x14ac:dyDescent="0.25">
      <c r="W29" s="14"/>
      <c r="X29" s="14" t="s">
        <v>56</v>
      </c>
      <c r="Y29" s="14" t="s">
        <v>61</v>
      </c>
      <c r="Z29" s="14" t="s">
        <v>61</v>
      </c>
      <c r="AA29" s="15" t="s">
        <v>60</v>
      </c>
    </row>
    <row r="30" spans="23:31" x14ac:dyDescent="0.25">
      <c r="W30" s="14"/>
      <c r="X30" s="14" t="s">
        <v>57</v>
      </c>
      <c r="Y30" s="14">
        <v>4</v>
      </c>
      <c r="Z30" s="14">
        <v>4</v>
      </c>
      <c r="AA30" s="15">
        <v>8</v>
      </c>
    </row>
    <row r="31" spans="23:31" x14ac:dyDescent="0.25">
      <c r="W31" s="14"/>
      <c r="X31" s="14" t="s">
        <v>58</v>
      </c>
      <c r="Y31" s="14">
        <v>1</v>
      </c>
      <c r="Z31" s="14">
        <v>1</v>
      </c>
      <c r="AA31" s="15">
        <v>1</v>
      </c>
    </row>
  </sheetData>
  <mergeCells count="13">
    <mergeCell ref="A4:U7"/>
    <mergeCell ref="X3:AA3"/>
    <mergeCell ref="AB3:AE3"/>
    <mergeCell ref="AB4:AC4"/>
    <mergeCell ref="AD4:AE4"/>
    <mergeCell ref="Z4:AA4"/>
    <mergeCell ref="X4:Y4"/>
    <mergeCell ref="X12:AA12"/>
    <mergeCell ref="AB12:AE12"/>
    <mergeCell ref="X13:Y13"/>
    <mergeCell ref="Z13:AA13"/>
    <mergeCell ref="AB13:AC13"/>
    <mergeCell ref="AD13:AE13"/>
  </mergeCell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2015-06-25T10:19:32Z</dcterms:created>
  <dcterms:modified xsi:type="dcterms:W3CDTF">2016-04-21T13:15:01Z</dcterms:modified>
</cp:coreProperties>
</file>